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0" windowWidth="25600" windowHeight="14240" tabRatio="854" activeTab="3"/>
  </bookViews>
  <sheets>
    <sheet name="Amphioxus" sheetId="3" r:id="rId1"/>
    <sheet name="Zebrafish" sheetId="1" r:id="rId2"/>
    <sheet name="Medaka" sheetId="2" r:id="rId3"/>
    <sheet name="Mouse" sheetId="4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2" l="1"/>
  <c r="F10" i="1"/>
  <c r="F11" i="1"/>
  <c r="F12" i="1"/>
  <c r="F13" i="1"/>
  <c r="F6" i="1"/>
  <c r="F7" i="1"/>
  <c r="F8" i="1"/>
  <c r="F9" i="1"/>
  <c r="F2" i="1"/>
  <c r="F3" i="1"/>
  <c r="F4" i="1"/>
  <c r="F5" i="1"/>
  <c r="F2" i="2"/>
  <c r="F3" i="2"/>
  <c r="F4" i="2"/>
  <c r="F6" i="2"/>
  <c r="F7" i="2"/>
  <c r="F8" i="2"/>
  <c r="F9" i="2"/>
  <c r="F10" i="2"/>
  <c r="F11" i="2"/>
  <c r="F4" i="3"/>
  <c r="F5" i="3"/>
  <c r="F6" i="3"/>
  <c r="F7" i="3"/>
  <c r="F8" i="3"/>
  <c r="F9" i="3"/>
  <c r="F2" i="3"/>
  <c r="F3" i="3"/>
  <c r="F10" i="3"/>
  <c r="F11" i="3"/>
</calcChain>
</file>

<file path=xl/sharedStrings.xml><?xml version="1.0" encoding="utf-8"?>
<sst xmlns="http://schemas.openxmlformats.org/spreadsheetml/2006/main" count="242" uniqueCount="92">
  <si>
    <t>ID</t>
  </si>
  <si>
    <t>Stage/Organ</t>
  </si>
  <si>
    <t>Read length</t>
  </si>
  <si>
    <t>PE/SE</t>
  </si>
  <si>
    <t>Read number</t>
  </si>
  <si>
    <t>Base pairs</t>
  </si>
  <si>
    <t>Origin</t>
  </si>
  <si>
    <t>Accession</t>
  </si>
  <si>
    <t>Comments</t>
  </si>
  <si>
    <t>ATAC_zebra_24h_rep1</t>
  </si>
  <si>
    <t>24hpf</t>
  </si>
  <si>
    <t>PE</t>
  </si>
  <si>
    <t>JL</t>
  </si>
  <si>
    <t>GSE68087</t>
  </si>
  <si>
    <t>ATAC_zebra_24h_rep2</t>
  </si>
  <si>
    <t>ATAC_zebra_48h_rep1</t>
  </si>
  <si>
    <t>48hpf</t>
  </si>
  <si>
    <t>ATAC_zebra_48h_rep2</t>
  </si>
  <si>
    <t>ATAC_zebra_80ep_rep1</t>
  </si>
  <si>
    <t>80 % epiboly</t>
  </si>
  <si>
    <t>ATAC_zebra_80ep_rep2</t>
  </si>
  <si>
    <t>ATAC_zebra_8som_rep1</t>
  </si>
  <si>
    <t>8 somites</t>
  </si>
  <si>
    <t>ATAC_zebra_8som_rep2</t>
  </si>
  <si>
    <t>ATAC_zebra_dome_rep1</t>
  </si>
  <si>
    <t>dome</t>
  </si>
  <si>
    <t>ATAC_zebra_dome_rep2</t>
  </si>
  <si>
    <t>ATAC_zebra_shield_rep1</t>
  </si>
  <si>
    <t>shield</t>
  </si>
  <si>
    <t>ATAC_zebra_shield_rep2</t>
  </si>
  <si>
    <t>ATAC_medaka_st11_rep1</t>
  </si>
  <si>
    <t>St 11</t>
  </si>
  <si>
    <t>ATAC_medaka_st11_rep2</t>
  </si>
  <si>
    <t>ATAC_medaka_st13_rep1</t>
  </si>
  <si>
    <t>St 13</t>
  </si>
  <si>
    <t>ATAC_medaka_st19_rep1</t>
  </si>
  <si>
    <t>St 19</t>
  </si>
  <si>
    <t>ATAC_medaka_st19_rep2</t>
  </si>
  <si>
    <t>ATAC_medaka_st25_rep1</t>
  </si>
  <si>
    <t>St 25</t>
  </si>
  <si>
    <t>ATAC_medaka_st25_rep2</t>
  </si>
  <si>
    <t>ATAC_medaka_st32_rep1</t>
  </si>
  <si>
    <t>St 32</t>
  </si>
  <si>
    <t>ATAC_medaka_st32_rep2</t>
  </si>
  <si>
    <t>ATAC_amphioxus_15h_rep1</t>
  </si>
  <si>
    <t>15h</t>
  </si>
  <si>
    <t>JL (BGI)</t>
  </si>
  <si>
    <t>ATAC_amphioxus_15h_rep2</t>
  </si>
  <si>
    <t>ATAC_amphioxus_36h_rep1</t>
  </si>
  <si>
    <t>36h</t>
  </si>
  <si>
    <t>ATAC_amphioxus_36h_rep2</t>
  </si>
  <si>
    <t>GSM1680188</t>
  </si>
  <si>
    <t>ATAC_amphioxus_60h_rep1</t>
  </si>
  <si>
    <t>60h</t>
  </si>
  <si>
    <t>JL (CRG)</t>
  </si>
  <si>
    <t>ATAC_amphioxus_60h_rep2</t>
  </si>
  <si>
    <t>ATAC_amphioxus_8h_rep1</t>
  </si>
  <si>
    <t>8h</t>
  </si>
  <si>
    <t>ATAC_amphioxus_8h_rep2</t>
  </si>
  <si>
    <t>ATAC_amphioxus_hepatic_rep1</t>
  </si>
  <si>
    <t>hepatic diverticulum</t>
  </si>
  <si>
    <t>ATAC_amphioxus_hepatic_rep2</t>
  </si>
  <si>
    <t>This study</t>
  </si>
  <si>
    <t xml:space="preserve">This sample was already using in PMID: 25535365 </t>
  </si>
  <si>
    <t>ATAC_mouse_ESC_rep1</t>
  </si>
  <si>
    <t>Embryonic Stem Cells</t>
  </si>
  <si>
    <t>PMID: 28174238</t>
  </si>
  <si>
    <t>GSM2471765</t>
  </si>
  <si>
    <t>ATAC_mouse_ESC_rep2</t>
  </si>
  <si>
    <t>GSM2471766</t>
  </si>
  <si>
    <t>ATAC_mouse_ESC_rep3</t>
  </si>
  <si>
    <t>GSM2471767</t>
  </si>
  <si>
    <t>ATAC_mouse_DE_rep1</t>
  </si>
  <si>
    <t>Definite Endoderm Lineage</t>
  </si>
  <si>
    <t>GSM2471762</t>
  </si>
  <si>
    <t>ATAC_mouse_DE_rep2</t>
  </si>
  <si>
    <t>GSM2471763</t>
  </si>
  <si>
    <t>ATAC_mouse_DE_rep3</t>
  </si>
  <si>
    <t>GSM2471764</t>
  </si>
  <si>
    <t>Previously used in PMID: 26829752</t>
  </si>
  <si>
    <t>%mapped pairs</t>
  </si>
  <si>
    <t>ATAC_medaka_st13_rep2</t>
  </si>
  <si>
    <t>Submitted as medaka_dome_rep1</t>
  </si>
  <si>
    <t>Submitted as medaka_dome_rep2</t>
  </si>
  <si>
    <t>Submitted as medaka_shield_rep1</t>
  </si>
  <si>
    <t>Submitted as medaka_shield_rep2</t>
  </si>
  <si>
    <t>Submitted as medaka_8som_rep1</t>
  </si>
  <si>
    <t>Submitted as medaka_8som_rep2</t>
  </si>
  <si>
    <t>Submitted as medaka_24h_rep1</t>
  </si>
  <si>
    <t>Submitted as medaka_24h_rep2</t>
  </si>
  <si>
    <t>Submitted as medaka_48h_rep1</t>
  </si>
  <si>
    <t>Submitted as medaka_48h_rep2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</si>
</sst>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u/>
      <sz val="10"/>
      <color theme="11"/>
      <name val="Arial"/>
      <family val="2"/>
      <charset val="1"/>
    </font>
    <font>
      <b/>
      <sz val="12"/>
      <name val="Arial"/>
    </font>
    <font>
      <b/>
      <sz val="12"/>
      <color rgb="FF000000"/>
      <name val="Arial"/>
    </font>
    <font>
      <sz val="12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6" fillId="0" borderId="0" xfId="0" applyFont="1"/>
    <xf numFmtId="2" fontId="5" fillId="0" borderId="0" xfId="0" applyNumberFormat="1" applyFont="1" applyAlignment="1">
      <alignment horizontal="center"/>
    </xf>
    <xf numFmtId="0" fontId="5" fillId="0" borderId="0" xfId="0" applyFont="1" applyFill="1"/>
  </cellXfs>
  <cellStyles count="9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1" topLeftCell="A2" activePane="bottomLeft" state="frozen"/>
      <selection pane="bottomLeft" activeCell="I11" sqref="I11"/>
    </sheetView>
  </sheetViews>
  <sheetFormatPr baseColWidth="10" defaultColWidth="8.83203125" defaultRowHeight="17" customHeight="1" x14ac:dyDescent="0"/>
  <cols>
    <col min="1" max="1" width="29.83203125" style="5" bestFit="1" customWidth="1"/>
    <col min="2" max="2" width="18.83203125" style="5" bestFit="1" customWidth="1"/>
    <col min="3" max="3" width="12" style="5" bestFit="1" customWidth="1"/>
    <col min="4" max="4" width="6.6640625" style="6" bestFit="1" customWidth="1"/>
    <col min="5" max="5" width="13.1640625" style="6" bestFit="1" customWidth="1"/>
    <col min="6" max="6" width="14" style="6" bestFit="1" customWidth="1"/>
    <col min="7" max="7" width="9.6640625" style="5" bestFit="1" customWidth="1"/>
    <col min="8" max="8" width="13.6640625" style="5" bestFit="1" customWidth="1"/>
    <col min="9" max="9" width="34.1640625" style="5" customWidth="1"/>
    <col min="10" max="10" width="19" style="6" customWidth="1"/>
    <col min="11" max="16384" width="8.83203125" style="5"/>
  </cols>
  <sheetData>
    <row r="1" spans="1:10" ht="17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2" t="s">
        <v>80</v>
      </c>
    </row>
    <row r="2" spans="1:10" ht="17" customHeight="1">
      <c r="A2" s="5" t="s">
        <v>56</v>
      </c>
      <c r="B2" s="5" t="s">
        <v>57</v>
      </c>
      <c r="C2" s="5">
        <v>49</v>
      </c>
      <c r="D2" s="6" t="s">
        <v>11</v>
      </c>
      <c r="E2" s="7">
        <v>54702063</v>
      </c>
      <c r="F2" s="7">
        <f>E2*C2*2</f>
        <v>5360802174</v>
      </c>
      <c r="G2" s="5" t="s">
        <v>46</v>
      </c>
      <c r="H2" s="5" t="s">
        <v>62</v>
      </c>
      <c r="J2" s="9">
        <v>36.08538310520391</v>
      </c>
    </row>
    <row r="3" spans="1:10" ht="17" customHeight="1">
      <c r="A3" s="5" t="s">
        <v>58</v>
      </c>
      <c r="B3" s="5" t="s">
        <v>57</v>
      </c>
      <c r="C3" s="5">
        <v>49</v>
      </c>
      <c r="D3" s="6" t="s">
        <v>11</v>
      </c>
      <c r="E3" s="7">
        <v>47007066</v>
      </c>
      <c r="F3" s="7">
        <f>E3*C3*2</f>
        <v>4606692468</v>
      </c>
      <c r="G3" s="5" t="s">
        <v>46</v>
      </c>
      <c r="H3" s="5" t="s">
        <v>62</v>
      </c>
      <c r="J3" s="9">
        <v>38.652327290539681</v>
      </c>
    </row>
    <row r="4" spans="1:10" ht="17" customHeight="1">
      <c r="A4" s="5" t="s">
        <v>44</v>
      </c>
      <c r="B4" s="5" t="s">
        <v>45</v>
      </c>
      <c r="C4" s="5">
        <v>49</v>
      </c>
      <c r="D4" s="6" t="s">
        <v>11</v>
      </c>
      <c r="E4" s="7">
        <v>51713675</v>
      </c>
      <c r="F4" s="7">
        <f t="shared" ref="F4:F11" si="0">E4*C4*2</f>
        <v>5067940150</v>
      </c>
      <c r="G4" s="5" t="s">
        <v>46</v>
      </c>
      <c r="H4" s="5" t="s">
        <v>62</v>
      </c>
      <c r="J4" s="9">
        <v>43.136106648773271</v>
      </c>
    </row>
    <row r="5" spans="1:10" ht="17" customHeight="1">
      <c r="A5" s="5" t="s">
        <v>47</v>
      </c>
      <c r="B5" s="5" t="s">
        <v>45</v>
      </c>
      <c r="C5" s="5">
        <v>49</v>
      </c>
      <c r="D5" s="6" t="s">
        <v>11</v>
      </c>
      <c r="E5" s="7">
        <v>51973327</v>
      </c>
      <c r="F5" s="7">
        <f t="shared" si="0"/>
        <v>5093386046</v>
      </c>
      <c r="G5" s="5" t="s">
        <v>46</v>
      </c>
      <c r="H5" s="5" t="s">
        <v>62</v>
      </c>
      <c r="J5" s="9">
        <v>30.950693227701201</v>
      </c>
    </row>
    <row r="6" spans="1:10" ht="17" customHeight="1">
      <c r="A6" s="5" t="s">
        <v>48</v>
      </c>
      <c r="B6" s="5" t="s">
        <v>49</v>
      </c>
      <c r="C6" s="5">
        <v>49</v>
      </c>
      <c r="D6" s="6" t="s">
        <v>11</v>
      </c>
      <c r="E6" s="7">
        <v>68299077</v>
      </c>
      <c r="F6" s="7">
        <f t="shared" si="0"/>
        <v>6693309546</v>
      </c>
      <c r="G6" s="5" t="s">
        <v>46</v>
      </c>
      <c r="H6" s="5" t="s">
        <v>62</v>
      </c>
      <c r="J6" s="9">
        <v>17.538761175352342</v>
      </c>
    </row>
    <row r="7" spans="1:10" ht="17" customHeight="1">
      <c r="A7" s="5" t="s">
        <v>50</v>
      </c>
      <c r="B7" s="5" t="s">
        <v>49</v>
      </c>
      <c r="C7" s="5">
        <v>49</v>
      </c>
      <c r="D7" s="6" t="s">
        <v>11</v>
      </c>
      <c r="E7" s="7">
        <v>54255027</v>
      </c>
      <c r="F7" s="7">
        <f t="shared" si="0"/>
        <v>5316992646</v>
      </c>
      <c r="G7" s="5" t="s">
        <v>46</v>
      </c>
      <c r="H7" s="5" t="s">
        <v>51</v>
      </c>
      <c r="I7" s="5" t="s">
        <v>79</v>
      </c>
      <c r="J7" s="9">
        <v>29.649059063227451</v>
      </c>
    </row>
    <row r="8" spans="1:10" ht="17" customHeight="1">
      <c r="A8" s="5" t="s">
        <v>52</v>
      </c>
      <c r="B8" s="5" t="s">
        <v>53</v>
      </c>
      <c r="C8" s="5">
        <v>50</v>
      </c>
      <c r="D8" s="6" t="s">
        <v>11</v>
      </c>
      <c r="E8" s="7">
        <v>85828311</v>
      </c>
      <c r="F8" s="7">
        <f t="shared" si="0"/>
        <v>8582831100</v>
      </c>
      <c r="G8" s="5" t="s">
        <v>54</v>
      </c>
      <c r="H8" s="5" t="s">
        <v>62</v>
      </c>
      <c r="J8" s="9">
        <v>19.551229430577983</v>
      </c>
    </row>
    <row r="9" spans="1:10" ht="17" customHeight="1">
      <c r="A9" s="5" t="s">
        <v>55</v>
      </c>
      <c r="B9" s="5" t="s">
        <v>53</v>
      </c>
      <c r="C9" s="5">
        <v>50</v>
      </c>
      <c r="D9" s="6" t="s">
        <v>11</v>
      </c>
      <c r="E9" s="7">
        <v>67543837</v>
      </c>
      <c r="F9" s="7">
        <f t="shared" si="0"/>
        <v>6754383700</v>
      </c>
      <c r="G9" s="5" t="s">
        <v>54</v>
      </c>
      <c r="H9" s="5" t="s">
        <v>62</v>
      </c>
      <c r="J9" s="9">
        <v>26.630559942870878</v>
      </c>
    </row>
    <row r="10" spans="1:10" ht="17" customHeight="1">
      <c r="A10" s="5" t="s">
        <v>59</v>
      </c>
      <c r="B10" s="5" t="s">
        <v>60</v>
      </c>
      <c r="C10" s="5">
        <v>50</v>
      </c>
      <c r="D10" s="6" t="s">
        <v>11</v>
      </c>
      <c r="E10" s="7">
        <v>93861788</v>
      </c>
      <c r="F10" s="7">
        <f t="shared" si="0"/>
        <v>9386178800</v>
      </c>
      <c r="G10" s="5" t="s">
        <v>54</v>
      </c>
      <c r="H10" s="5" t="s">
        <v>62</v>
      </c>
      <c r="J10" s="9">
        <v>41.756973562020789</v>
      </c>
    </row>
    <row r="11" spans="1:10" ht="17" customHeight="1">
      <c r="A11" s="5" t="s">
        <v>61</v>
      </c>
      <c r="B11" s="5" t="s">
        <v>60</v>
      </c>
      <c r="C11" s="5">
        <v>50</v>
      </c>
      <c r="D11" s="6" t="s">
        <v>11</v>
      </c>
      <c r="E11" s="7">
        <v>86843129</v>
      </c>
      <c r="F11" s="7">
        <f t="shared" si="0"/>
        <v>8684312900</v>
      </c>
      <c r="G11" s="5" t="s">
        <v>54</v>
      </c>
      <c r="H11" s="5" t="s">
        <v>62</v>
      </c>
      <c r="J11" s="9">
        <v>24.068112515844518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13"/>
  <sheetViews>
    <sheetView workbookViewId="0">
      <pane ySplit="1" topLeftCell="A2" activePane="bottomLeft" state="frozen"/>
      <selection pane="bottomLeft" activeCell="E20" sqref="E20:E21"/>
    </sheetView>
  </sheetViews>
  <sheetFormatPr baseColWidth="10" defaultColWidth="8.83203125" defaultRowHeight="17" customHeight="1" x14ac:dyDescent="0"/>
  <cols>
    <col min="1" max="1" width="23.83203125" style="5" bestFit="1" customWidth="1"/>
    <col min="2" max="2" width="13.1640625" style="6" bestFit="1" customWidth="1"/>
    <col min="3" max="3" width="12.6640625" style="6" bestFit="1" customWidth="1"/>
    <col min="4" max="4" width="7.1640625" style="6" bestFit="1" customWidth="1"/>
    <col min="5" max="5" width="14" style="6" bestFit="1" customWidth="1"/>
    <col min="6" max="6" width="15.33203125" style="6" customWidth="1"/>
    <col min="7" max="7" width="7.1640625" style="6" bestFit="1" customWidth="1"/>
    <col min="8" max="8" width="11.1640625" style="6" bestFit="1" customWidth="1"/>
    <col min="9" max="9" width="49.1640625" style="5" bestFit="1" customWidth="1"/>
    <col min="10" max="10" width="18.1640625" style="6" customWidth="1"/>
    <col min="11" max="16384" width="8.83203125" style="5"/>
  </cols>
  <sheetData>
    <row r="1" spans="1:1017" s="2" customFormat="1" ht="17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2" t="s">
        <v>80</v>
      </c>
      <c r="K1" s="4"/>
      <c r="L1" s="1"/>
      <c r="M1" s="1"/>
      <c r="Q1" s="3"/>
      <c r="R1" s="3"/>
      <c r="T1" s="4"/>
      <c r="U1" s="1"/>
      <c r="V1" s="1"/>
      <c r="Z1" s="3"/>
      <c r="AA1" s="3"/>
      <c r="AC1" s="4"/>
      <c r="AD1" s="1"/>
      <c r="AE1" s="1"/>
      <c r="AI1" s="3"/>
      <c r="AJ1" s="3"/>
      <c r="AL1" s="4"/>
      <c r="AM1" s="1"/>
      <c r="AN1" s="1"/>
      <c r="AR1" s="3"/>
      <c r="AS1" s="3"/>
      <c r="AU1" s="4"/>
      <c r="AV1" s="1"/>
      <c r="AW1" s="1"/>
      <c r="BA1" s="3"/>
      <c r="BB1" s="3"/>
      <c r="BD1" s="4"/>
      <c r="BE1" s="1"/>
      <c r="BF1" s="1"/>
      <c r="BJ1" s="3"/>
      <c r="BK1" s="3"/>
      <c r="BM1" s="4"/>
      <c r="BN1" s="1"/>
      <c r="BO1" s="1"/>
      <c r="BS1" s="3"/>
      <c r="BT1" s="3"/>
      <c r="BV1" s="4"/>
      <c r="BW1" s="1"/>
      <c r="BX1" s="1"/>
      <c r="CB1" s="3"/>
      <c r="CC1" s="3"/>
      <c r="CE1" s="4"/>
      <c r="CF1" s="1"/>
      <c r="CG1" s="1"/>
      <c r="CK1" s="3"/>
      <c r="CL1" s="3"/>
      <c r="CN1" s="4"/>
      <c r="CO1" s="1"/>
      <c r="CP1" s="1"/>
      <c r="CT1" s="3"/>
      <c r="CU1" s="3"/>
      <c r="CW1" s="4"/>
      <c r="CX1" s="1"/>
      <c r="CY1" s="1"/>
      <c r="DC1" s="3"/>
      <c r="DD1" s="3"/>
      <c r="DF1" s="4"/>
      <c r="DG1" s="1"/>
      <c r="DH1" s="1"/>
      <c r="DL1" s="3"/>
      <c r="DM1" s="3"/>
      <c r="DO1" s="4"/>
      <c r="DP1" s="1"/>
      <c r="DQ1" s="1"/>
      <c r="DU1" s="3"/>
      <c r="DV1" s="3"/>
      <c r="DX1" s="4"/>
      <c r="DY1" s="1"/>
      <c r="DZ1" s="1"/>
      <c r="ED1" s="3"/>
      <c r="EE1" s="3"/>
      <c r="EG1" s="4"/>
      <c r="EH1" s="1"/>
      <c r="EI1" s="1"/>
      <c r="EM1" s="3"/>
      <c r="EN1" s="3"/>
      <c r="EP1" s="4"/>
      <c r="EQ1" s="1"/>
      <c r="ER1" s="1"/>
      <c r="EV1" s="3"/>
      <c r="EW1" s="3"/>
      <c r="EY1" s="4"/>
      <c r="EZ1" s="1"/>
      <c r="FA1" s="1"/>
      <c r="FE1" s="3"/>
      <c r="FF1" s="3"/>
      <c r="FH1" s="4"/>
      <c r="FI1" s="1"/>
      <c r="FJ1" s="1"/>
      <c r="FN1" s="3"/>
      <c r="FO1" s="3"/>
      <c r="FQ1" s="4"/>
      <c r="FR1" s="1"/>
      <c r="FS1" s="1"/>
      <c r="FW1" s="3"/>
      <c r="FX1" s="3"/>
      <c r="FZ1" s="4"/>
      <c r="GA1" s="1"/>
      <c r="GB1" s="1"/>
      <c r="GF1" s="3"/>
      <c r="GG1" s="3"/>
      <c r="GI1" s="4"/>
      <c r="GJ1" s="1"/>
      <c r="GK1" s="1"/>
      <c r="GO1" s="3"/>
      <c r="GP1" s="3"/>
      <c r="GR1" s="4"/>
      <c r="GS1" s="1"/>
      <c r="GT1" s="1"/>
      <c r="GX1" s="3"/>
      <c r="GY1" s="3"/>
      <c r="HA1" s="4"/>
      <c r="HB1" s="1"/>
      <c r="HC1" s="1"/>
      <c r="HG1" s="3"/>
      <c r="HH1" s="3"/>
      <c r="HJ1" s="4"/>
      <c r="HK1" s="1"/>
      <c r="HL1" s="1"/>
      <c r="HP1" s="3"/>
      <c r="HQ1" s="3"/>
      <c r="HS1" s="4"/>
      <c r="HT1" s="1"/>
      <c r="HU1" s="1"/>
      <c r="HY1" s="3"/>
      <c r="HZ1" s="3"/>
      <c r="IB1" s="4"/>
      <c r="IC1" s="1"/>
      <c r="ID1" s="1"/>
      <c r="IH1" s="3"/>
      <c r="II1" s="3"/>
      <c r="IK1" s="4"/>
      <c r="IL1" s="1"/>
      <c r="IM1" s="1"/>
      <c r="IQ1" s="3"/>
      <c r="IR1" s="3"/>
      <c r="IT1" s="4"/>
      <c r="IU1" s="1"/>
      <c r="IV1" s="1"/>
      <c r="IZ1" s="3"/>
      <c r="JA1" s="3"/>
      <c r="JC1" s="4"/>
      <c r="JD1" s="1"/>
      <c r="JE1" s="1"/>
      <c r="JI1" s="3"/>
      <c r="JJ1" s="3"/>
      <c r="JL1" s="4"/>
      <c r="JM1" s="1"/>
      <c r="JN1" s="1"/>
      <c r="JR1" s="3"/>
      <c r="JS1" s="3"/>
      <c r="JU1" s="4"/>
      <c r="JV1" s="1"/>
      <c r="JW1" s="1"/>
      <c r="KA1" s="3"/>
      <c r="KB1" s="3"/>
      <c r="KD1" s="4"/>
      <c r="KE1" s="1"/>
      <c r="KF1" s="1"/>
      <c r="KJ1" s="3"/>
      <c r="KK1" s="3"/>
      <c r="KM1" s="4"/>
      <c r="KN1" s="1"/>
      <c r="KO1" s="1"/>
      <c r="KS1" s="3"/>
      <c r="KT1" s="3"/>
      <c r="KV1" s="4"/>
      <c r="KW1" s="1"/>
      <c r="KX1" s="1"/>
      <c r="LB1" s="3"/>
      <c r="LC1" s="3"/>
      <c r="LE1" s="4"/>
      <c r="LF1" s="1"/>
      <c r="LG1" s="1"/>
      <c r="LK1" s="3"/>
      <c r="LL1" s="3"/>
      <c r="LN1" s="4"/>
      <c r="LO1" s="1"/>
      <c r="LP1" s="1"/>
      <c r="LT1" s="3"/>
      <c r="LU1" s="3"/>
      <c r="LW1" s="4"/>
      <c r="LX1" s="1"/>
      <c r="LY1" s="1"/>
      <c r="MC1" s="3"/>
      <c r="MD1" s="3"/>
      <c r="MF1" s="4"/>
      <c r="MG1" s="1"/>
      <c r="MH1" s="1"/>
      <c r="ML1" s="3"/>
      <c r="MM1" s="3"/>
      <c r="MO1" s="4"/>
      <c r="MP1" s="1"/>
      <c r="MQ1" s="1"/>
      <c r="MU1" s="3"/>
      <c r="MV1" s="3"/>
      <c r="MX1" s="4"/>
      <c r="MY1" s="1"/>
      <c r="MZ1" s="1"/>
      <c r="ND1" s="3"/>
      <c r="NE1" s="3"/>
      <c r="NG1" s="4"/>
      <c r="NH1" s="1"/>
      <c r="NI1" s="1"/>
      <c r="NM1" s="3"/>
      <c r="NN1" s="3"/>
      <c r="NP1" s="4"/>
      <c r="NQ1" s="1"/>
      <c r="NR1" s="1"/>
      <c r="NV1" s="3"/>
      <c r="NW1" s="3"/>
      <c r="NY1" s="4"/>
      <c r="NZ1" s="1"/>
      <c r="OA1" s="1"/>
      <c r="OE1" s="3"/>
      <c r="OF1" s="3"/>
      <c r="OH1" s="4"/>
      <c r="OI1" s="1"/>
      <c r="OJ1" s="1"/>
      <c r="ON1" s="3"/>
      <c r="OO1" s="3"/>
      <c r="OQ1" s="4"/>
      <c r="OR1" s="1"/>
      <c r="OS1" s="1"/>
      <c r="OW1" s="3"/>
      <c r="OX1" s="3"/>
      <c r="OZ1" s="4"/>
      <c r="PA1" s="1"/>
      <c r="PB1" s="1"/>
      <c r="PF1" s="3"/>
      <c r="PG1" s="3"/>
      <c r="PI1" s="4"/>
      <c r="PJ1" s="1"/>
      <c r="PK1" s="1"/>
      <c r="PO1" s="3"/>
      <c r="PP1" s="3"/>
      <c r="PR1" s="4"/>
      <c r="PS1" s="1"/>
      <c r="PT1" s="1"/>
      <c r="PX1" s="3"/>
      <c r="PY1" s="3"/>
      <c r="QA1" s="4"/>
      <c r="QB1" s="1"/>
      <c r="QC1" s="1"/>
      <c r="QG1" s="3"/>
      <c r="QH1" s="3"/>
      <c r="QJ1" s="4"/>
      <c r="QK1" s="1"/>
      <c r="QL1" s="1"/>
      <c r="QP1" s="3"/>
      <c r="QQ1" s="3"/>
      <c r="QS1" s="4"/>
      <c r="QT1" s="1"/>
      <c r="QU1" s="1"/>
      <c r="QY1" s="3"/>
      <c r="QZ1" s="3"/>
      <c r="RB1" s="4"/>
      <c r="RC1" s="1"/>
      <c r="RD1" s="1"/>
      <c r="RH1" s="3"/>
      <c r="RI1" s="3"/>
      <c r="RK1" s="4"/>
      <c r="RL1" s="1"/>
      <c r="RM1" s="1"/>
      <c r="RQ1" s="3"/>
      <c r="RR1" s="3"/>
      <c r="RT1" s="4"/>
      <c r="RU1" s="1"/>
      <c r="RV1" s="1"/>
      <c r="RZ1" s="3"/>
      <c r="SA1" s="3"/>
      <c r="SC1" s="4"/>
      <c r="SD1" s="1"/>
      <c r="SE1" s="1"/>
      <c r="SI1" s="3"/>
      <c r="SJ1" s="3"/>
      <c r="SL1" s="4"/>
      <c r="SM1" s="1"/>
      <c r="SN1" s="1"/>
      <c r="SR1" s="3"/>
      <c r="SS1" s="3"/>
      <c r="SU1" s="4"/>
      <c r="SV1" s="1"/>
      <c r="SW1" s="1"/>
      <c r="TA1" s="3"/>
      <c r="TB1" s="3"/>
      <c r="TD1" s="4"/>
      <c r="TE1" s="1"/>
      <c r="TF1" s="1"/>
      <c r="TJ1" s="3"/>
      <c r="TK1" s="3"/>
      <c r="TM1" s="4"/>
      <c r="TN1" s="1"/>
      <c r="TO1" s="1"/>
      <c r="TS1" s="3"/>
      <c r="TT1" s="3"/>
      <c r="TV1" s="4"/>
      <c r="TW1" s="1"/>
      <c r="TX1" s="1"/>
      <c r="UB1" s="3"/>
      <c r="UC1" s="3"/>
      <c r="UE1" s="4"/>
      <c r="UF1" s="1"/>
      <c r="UG1" s="1"/>
      <c r="UK1" s="3"/>
      <c r="UL1" s="3"/>
      <c r="UN1" s="4"/>
      <c r="UO1" s="1"/>
      <c r="UP1" s="1"/>
      <c r="UT1" s="3"/>
      <c r="UU1" s="3"/>
      <c r="UW1" s="4"/>
      <c r="UX1" s="1"/>
      <c r="UY1" s="1"/>
      <c r="VC1" s="3"/>
      <c r="VD1" s="3"/>
      <c r="VF1" s="4"/>
      <c r="VG1" s="1"/>
      <c r="VH1" s="1"/>
      <c r="VL1" s="3"/>
      <c r="VM1" s="3"/>
      <c r="VO1" s="4"/>
      <c r="VP1" s="1"/>
      <c r="VQ1" s="1"/>
      <c r="VU1" s="3"/>
      <c r="VV1" s="3"/>
      <c r="VX1" s="4"/>
      <c r="VY1" s="1"/>
      <c r="VZ1" s="1"/>
      <c r="WD1" s="3"/>
      <c r="WE1" s="3"/>
      <c r="WG1" s="4"/>
      <c r="WH1" s="1"/>
      <c r="WI1" s="1"/>
      <c r="WM1" s="3"/>
      <c r="WN1" s="3"/>
      <c r="WP1" s="4"/>
      <c r="WQ1" s="1"/>
      <c r="WR1" s="1"/>
      <c r="WV1" s="3"/>
      <c r="WW1" s="3"/>
      <c r="WY1" s="4"/>
      <c r="WZ1" s="1"/>
      <c r="XA1" s="1"/>
      <c r="XE1" s="3"/>
      <c r="XF1" s="3"/>
      <c r="XH1" s="4"/>
      <c r="XI1" s="1"/>
      <c r="XJ1" s="1"/>
      <c r="XN1" s="3"/>
      <c r="XO1" s="3"/>
      <c r="XQ1" s="4"/>
      <c r="XR1" s="1"/>
      <c r="XS1" s="1"/>
      <c r="XW1" s="3"/>
      <c r="XX1" s="3"/>
      <c r="XZ1" s="4"/>
      <c r="YA1" s="1"/>
      <c r="YB1" s="1"/>
      <c r="YF1" s="3"/>
      <c r="YG1" s="3"/>
      <c r="YI1" s="4"/>
      <c r="YJ1" s="1"/>
      <c r="YK1" s="1"/>
      <c r="YO1" s="3"/>
      <c r="YP1" s="3"/>
      <c r="YR1" s="4"/>
      <c r="YS1" s="1"/>
      <c r="YT1" s="1"/>
      <c r="YX1" s="3"/>
      <c r="YY1" s="3"/>
      <c r="ZA1" s="4"/>
      <c r="ZB1" s="1"/>
      <c r="ZC1" s="1"/>
      <c r="ZG1" s="3"/>
      <c r="ZH1" s="3"/>
      <c r="ZJ1" s="4"/>
      <c r="ZK1" s="1"/>
      <c r="ZL1" s="1"/>
      <c r="ZP1" s="3"/>
      <c r="ZQ1" s="3"/>
      <c r="ZS1" s="4"/>
      <c r="ZT1" s="1"/>
      <c r="ZU1" s="1"/>
      <c r="ZY1" s="3"/>
      <c r="ZZ1" s="3"/>
      <c r="AAB1" s="4"/>
      <c r="AAC1" s="1"/>
      <c r="AAD1" s="1"/>
      <c r="AAH1" s="3"/>
      <c r="AAI1" s="3"/>
      <c r="AAK1" s="4"/>
      <c r="AAL1" s="1"/>
      <c r="AAM1" s="1"/>
      <c r="AAQ1" s="3"/>
      <c r="AAR1" s="3"/>
      <c r="AAT1" s="4"/>
      <c r="AAU1" s="1"/>
      <c r="AAV1" s="1"/>
      <c r="AAZ1" s="3"/>
      <c r="ABA1" s="3"/>
      <c r="ABC1" s="4"/>
      <c r="ABD1" s="1"/>
      <c r="ABE1" s="1"/>
      <c r="ABI1" s="3"/>
      <c r="ABJ1" s="3"/>
      <c r="ABL1" s="4"/>
      <c r="ABM1" s="1"/>
      <c r="ABN1" s="1"/>
      <c r="ABR1" s="3"/>
      <c r="ABS1" s="3"/>
      <c r="ABU1" s="4"/>
      <c r="ABV1" s="1"/>
      <c r="ABW1" s="1"/>
      <c r="ACA1" s="3"/>
      <c r="ACB1" s="3"/>
      <c r="ACD1" s="4"/>
      <c r="ACE1" s="1"/>
      <c r="ACF1" s="1"/>
      <c r="ACJ1" s="3"/>
      <c r="ACK1" s="3"/>
      <c r="ACM1" s="4"/>
      <c r="ACN1" s="1"/>
      <c r="ACO1" s="1"/>
      <c r="ACS1" s="3"/>
      <c r="ACT1" s="3"/>
      <c r="ACV1" s="4"/>
      <c r="ACW1" s="1"/>
      <c r="ACX1" s="1"/>
      <c r="ADB1" s="3"/>
      <c r="ADC1" s="3"/>
      <c r="ADE1" s="4"/>
      <c r="ADF1" s="1"/>
      <c r="ADG1" s="1"/>
      <c r="ADK1" s="3"/>
      <c r="ADL1" s="3"/>
      <c r="ADN1" s="4"/>
      <c r="ADO1" s="1"/>
      <c r="ADP1" s="1"/>
      <c r="ADT1" s="3"/>
      <c r="ADU1" s="3"/>
      <c r="ADW1" s="4"/>
      <c r="ADX1" s="1"/>
      <c r="ADY1" s="1"/>
      <c r="AEC1" s="3"/>
      <c r="AED1" s="3"/>
      <c r="AEF1" s="4"/>
      <c r="AEG1" s="1"/>
      <c r="AEH1" s="1"/>
      <c r="AEL1" s="3"/>
      <c r="AEM1" s="3"/>
      <c r="AEO1" s="4"/>
      <c r="AEP1" s="1"/>
      <c r="AEQ1" s="1"/>
      <c r="AEU1" s="3"/>
      <c r="AEV1" s="3"/>
      <c r="AEX1" s="4"/>
      <c r="AEY1" s="1"/>
      <c r="AEZ1" s="1"/>
      <c r="AFD1" s="3"/>
      <c r="AFE1" s="3"/>
      <c r="AFG1" s="4"/>
      <c r="AFH1" s="1"/>
      <c r="AFI1" s="1"/>
      <c r="AFM1" s="3"/>
      <c r="AFN1" s="3"/>
      <c r="AFP1" s="4"/>
      <c r="AFQ1" s="1"/>
      <c r="AFR1" s="1"/>
      <c r="AFV1" s="3"/>
      <c r="AFW1" s="3"/>
      <c r="AFY1" s="4"/>
      <c r="AFZ1" s="1"/>
      <c r="AGA1" s="1"/>
      <c r="AGE1" s="3"/>
      <c r="AGF1" s="3"/>
      <c r="AGH1" s="4"/>
      <c r="AGI1" s="1"/>
      <c r="AGJ1" s="1"/>
      <c r="AGN1" s="3"/>
      <c r="AGO1" s="3"/>
      <c r="AGQ1" s="4"/>
      <c r="AGR1" s="1"/>
      <c r="AGS1" s="1"/>
      <c r="AGW1" s="3"/>
      <c r="AGX1" s="3"/>
      <c r="AGZ1" s="4"/>
      <c r="AHA1" s="1"/>
      <c r="AHB1" s="1"/>
      <c r="AHF1" s="3"/>
      <c r="AHG1" s="3"/>
      <c r="AHI1" s="4"/>
      <c r="AHJ1" s="1"/>
      <c r="AHK1" s="1"/>
      <c r="AHO1" s="3"/>
      <c r="AHP1" s="3"/>
      <c r="AHR1" s="4"/>
      <c r="AHS1" s="1"/>
      <c r="AHT1" s="1"/>
      <c r="AHX1" s="3"/>
      <c r="AHY1" s="3"/>
      <c r="AIA1" s="4"/>
      <c r="AIB1" s="1"/>
      <c r="AIC1" s="1"/>
      <c r="AIG1" s="3"/>
      <c r="AIH1" s="3"/>
      <c r="AIJ1" s="4"/>
      <c r="AIK1" s="1"/>
      <c r="AIL1" s="1"/>
      <c r="AIP1" s="3"/>
      <c r="AIQ1" s="3"/>
      <c r="AIS1" s="4"/>
      <c r="AIT1" s="1"/>
      <c r="AIU1" s="1"/>
      <c r="AIY1" s="3"/>
      <c r="AIZ1" s="3"/>
      <c r="AJB1" s="4"/>
      <c r="AJC1" s="1"/>
      <c r="AJD1" s="1"/>
      <c r="AJH1" s="3"/>
      <c r="AJI1" s="3"/>
      <c r="AJK1" s="4"/>
      <c r="AJL1" s="1"/>
      <c r="AJM1" s="1"/>
      <c r="AJQ1" s="3"/>
      <c r="AJR1" s="3"/>
      <c r="AJT1" s="4"/>
      <c r="AJU1" s="1"/>
      <c r="AJV1" s="1"/>
      <c r="AJZ1" s="3"/>
      <c r="AKA1" s="3"/>
      <c r="AKC1" s="4"/>
      <c r="AKD1" s="1"/>
      <c r="AKE1" s="1"/>
      <c r="AKI1" s="3"/>
      <c r="AKJ1" s="3"/>
      <c r="AKL1" s="4"/>
      <c r="AKM1" s="1"/>
      <c r="AKN1" s="1"/>
      <c r="AKR1" s="3"/>
      <c r="AKS1" s="3"/>
      <c r="AKU1" s="4"/>
      <c r="AKV1" s="1"/>
      <c r="AKW1" s="1"/>
      <c r="ALA1" s="3"/>
      <c r="ALB1" s="3"/>
      <c r="ALD1" s="4"/>
      <c r="ALE1" s="1"/>
      <c r="ALF1" s="1"/>
      <c r="ALJ1" s="3"/>
      <c r="ALK1" s="3"/>
      <c r="ALM1" s="4"/>
      <c r="ALN1" s="1"/>
      <c r="ALO1" s="1"/>
      <c r="ALS1" s="3"/>
      <c r="ALT1" s="3"/>
      <c r="ALV1" s="4"/>
      <c r="ALW1" s="1"/>
      <c r="ALX1" s="1"/>
      <c r="AMB1" s="3"/>
      <c r="AMC1" s="3"/>
    </row>
    <row r="2" spans="1:1017" ht="17" customHeight="1">
      <c r="A2" s="5" t="s">
        <v>24</v>
      </c>
      <c r="B2" s="6" t="s">
        <v>25</v>
      </c>
      <c r="C2" s="6">
        <v>49</v>
      </c>
      <c r="D2" s="6" t="s">
        <v>11</v>
      </c>
      <c r="E2" s="7">
        <v>84070389</v>
      </c>
      <c r="F2" s="7">
        <f>E2*C2*2</f>
        <v>8238898122</v>
      </c>
      <c r="G2" s="6" t="s">
        <v>12</v>
      </c>
      <c r="H2" s="5" t="s">
        <v>62</v>
      </c>
      <c r="J2" s="9">
        <v>63.05218594861028</v>
      </c>
    </row>
    <row r="3" spans="1:1017" ht="17" customHeight="1">
      <c r="A3" s="5" t="s">
        <v>26</v>
      </c>
      <c r="B3" s="6" t="s">
        <v>25</v>
      </c>
      <c r="C3" s="6">
        <v>49</v>
      </c>
      <c r="D3" s="6" t="s">
        <v>11</v>
      </c>
      <c r="E3" s="7">
        <v>51694839</v>
      </c>
      <c r="F3" s="7">
        <f>E3*C3*2</f>
        <v>5066094222</v>
      </c>
      <c r="G3" s="6" t="s">
        <v>12</v>
      </c>
      <c r="H3" s="5" t="s">
        <v>62</v>
      </c>
      <c r="J3" s="9">
        <v>85.17090458488515</v>
      </c>
    </row>
    <row r="4" spans="1:1017" ht="17" customHeight="1">
      <c r="A4" s="5" t="s">
        <v>27</v>
      </c>
      <c r="B4" s="6" t="s">
        <v>28</v>
      </c>
      <c r="C4" s="6">
        <v>49</v>
      </c>
      <c r="D4" s="6" t="s">
        <v>11</v>
      </c>
      <c r="E4" s="7">
        <v>76362771</v>
      </c>
      <c r="F4" s="7">
        <f>E4*C4*2</f>
        <v>7483551558</v>
      </c>
      <c r="G4" s="6" t="s">
        <v>12</v>
      </c>
      <c r="H4" s="5" t="s">
        <v>62</v>
      </c>
      <c r="J4" s="9">
        <v>72.85329784588356</v>
      </c>
    </row>
    <row r="5" spans="1:1017" ht="17" customHeight="1">
      <c r="A5" s="5" t="s">
        <v>29</v>
      </c>
      <c r="B5" s="6" t="s">
        <v>28</v>
      </c>
      <c r="C5" s="6">
        <v>49</v>
      </c>
      <c r="D5" s="6" t="s">
        <v>11</v>
      </c>
      <c r="E5" s="7">
        <v>43007161</v>
      </c>
      <c r="F5" s="7">
        <f>E5*C5*2</f>
        <v>4214701778</v>
      </c>
      <c r="G5" s="6" t="s">
        <v>12</v>
      </c>
      <c r="H5" s="5" t="s">
        <v>62</v>
      </c>
      <c r="J5" s="9">
        <v>83.822291827168044</v>
      </c>
    </row>
    <row r="6" spans="1:1017" ht="17" customHeight="1">
      <c r="A6" s="5" t="s">
        <v>18</v>
      </c>
      <c r="B6" s="6" t="s">
        <v>19</v>
      </c>
      <c r="C6" s="6">
        <v>49</v>
      </c>
      <c r="D6" s="6" t="s">
        <v>11</v>
      </c>
      <c r="E6" s="7">
        <v>73959518</v>
      </c>
      <c r="F6" s="7">
        <f t="shared" ref="F6:F9" si="0">E6*C6*2</f>
        <v>7248032764</v>
      </c>
      <c r="G6" s="6" t="s">
        <v>12</v>
      </c>
      <c r="H6" s="5" t="s">
        <v>62</v>
      </c>
      <c r="J6" s="9">
        <v>70.334989203147586</v>
      </c>
    </row>
    <row r="7" spans="1:1017" ht="17" customHeight="1">
      <c r="A7" s="10" t="s">
        <v>20</v>
      </c>
      <c r="B7" s="6" t="s">
        <v>19</v>
      </c>
      <c r="C7" s="6">
        <v>49</v>
      </c>
      <c r="D7" s="6" t="s">
        <v>11</v>
      </c>
      <c r="E7" s="7">
        <v>88139312</v>
      </c>
      <c r="F7" s="7">
        <f t="shared" si="0"/>
        <v>8637652576</v>
      </c>
      <c r="G7" s="6" t="s">
        <v>12</v>
      </c>
      <c r="H7" s="5" t="s">
        <v>62</v>
      </c>
      <c r="J7" s="9">
        <v>66.823966132161317</v>
      </c>
    </row>
    <row r="8" spans="1:1017" ht="17" customHeight="1">
      <c r="A8" s="5" t="s">
        <v>21</v>
      </c>
      <c r="B8" s="6" t="s">
        <v>22</v>
      </c>
      <c r="C8" s="6">
        <v>49</v>
      </c>
      <c r="D8" s="6" t="s">
        <v>11</v>
      </c>
      <c r="E8" s="7">
        <v>75492172</v>
      </c>
      <c r="F8" s="7">
        <f t="shared" si="0"/>
        <v>7398232856</v>
      </c>
      <c r="G8" s="6" t="s">
        <v>12</v>
      </c>
      <c r="H8" s="5" t="s">
        <v>62</v>
      </c>
      <c r="J8" s="9">
        <v>82.268646343888477</v>
      </c>
    </row>
    <row r="9" spans="1:1017" ht="17" customHeight="1">
      <c r="A9" s="5" t="s">
        <v>23</v>
      </c>
      <c r="B9" s="6" t="s">
        <v>22</v>
      </c>
      <c r="C9" s="6">
        <v>49</v>
      </c>
      <c r="D9" s="6" t="s">
        <v>11</v>
      </c>
      <c r="E9" s="7">
        <v>84119483</v>
      </c>
      <c r="F9" s="7">
        <f t="shared" si="0"/>
        <v>8243709334</v>
      </c>
      <c r="G9" s="6" t="s">
        <v>12</v>
      </c>
      <c r="H9" s="5" t="s">
        <v>62</v>
      </c>
      <c r="J9" s="9">
        <v>82.85201776620525</v>
      </c>
    </row>
    <row r="10" spans="1:1017" s="2" customFormat="1" ht="17" customHeight="1">
      <c r="A10" s="5" t="s">
        <v>9</v>
      </c>
      <c r="B10" s="6" t="s">
        <v>10</v>
      </c>
      <c r="C10" s="6">
        <v>49</v>
      </c>
      <c r="D10" s="6" t="s">
        <v>11</v>
      </c>
      <c r="E10" s="7">
        <v>179831298</v>
      </c>
      <c r="F10" s="7">
        <f>E10*C10*2</f>
        <v>17623467204</v>
      </c>
      <c r="G10" s="6" t="s">
        <v>12</v>
      </c>
      <c r="H10" s="6" t="s">
        <v>13</v>
      </c>
      <c r="I10" s="8" t="s">
        <v>63</v>
      </c>
      <c r="J10" s="9">
        <v>83.111160661254857</v>
      </c>
      <c r="K10" s="4"/>
      <c r="L10" s="1"/>
      <c r="M10" s="1"/>
      <c r="Q10" s="3"/>
      <c r="R10" s="3"/>
      <c r="T10" s="4"/>
      <c r="U10" s="1"/>
      <c r="V10" s="1"/>
      <c r="Z10" s="3"/>
      <c r="AA10" s="3"/>
      <c r="AC10" s="4"/>
      <c r="AD10" s="1"/>
      <c r="AE10" s="1"/>
      <c r="AI10" s="3"/>
      <c r="AJ10" s="3"/>
      <c r="AL10" s="4"/>
      <c r="AM10" s="1"/>
      <c r="AN10" s="1"/>
      <c r="AR10" s="3"/>
      <c r="AS10" s="3"/>
      <c r="AU10" s="4"/>
      <c r="AV10" s="1"/>
      <c r="AW10" s="1"/>
      <c r="BA10" s="3"/>
      <c r="BB10" s="3"/>
      <c r="BD10" s="4"/>
      <c r="BE10" s="1"/>
      <c r="BF10" s="1"/>
      <c r="BJ10" s="3"/>
      <c r="BK10" s="3"/>
      <c r="BM10" s="4"/>
      <c r="BN10" s="1"/>
      <c r="BO10" s="1"/>
      <c r="BS10" s="3"/>
      <c r="BT10" s="3"/>
      <c r="BV10" s="4"/>
      <c r="BW10" s="1"/>
      <c r="BX10" s="1"/>
      <c r="CB10" s="3"/>
      <c r="CC10" s="3"/>
      <c r="CE10" s="4"/>
      <c r="CF10" s="1"/>
      <c r="CG10" s="1"/>
      <c r="CK10" s="3"/>
      <c r="CL10" s="3"/>
      <c r="CN10" s="4"/>
      <c r="CO10" s="1"/>
      <c r="CP10" s="1"/>
      <c r="CT10" s="3"/>
      <c r="CU10" s="3"/>
      <c r="CW10" s="4"/>
      <c r="CX10" s="1"/>
      <c r="CY10" s="1"/>
      <c r="DC10" s="3"/>
      <c r="DD10" s="3"/>
      <c r="DF10" s="4"/>
      <c r="DG10" s="1"/>
      <c r="DH10" s="1"/>
      <c r="DL10" s="3"/>
      <c r="DM10" s="3"/>
      <c r="DO10" s="4"/>
      <c r="DP10" s="1"/>
      <c r="DQ10" s="1"/>
      <c r="DU10" s="3"/>
      <c r="DV10" s="3"/>
      <c r="DX10" s="4"/>
      <c r="DY10" s="1"/>
      <c r="DZ10" s="1"/>
      <c r="ED10" s="3"/>
      <c r="EE10" s="3"/>
      <c r="EG10" s="4"/>
      <c r="EH10" s="1"/>
      <c r="EI10" s="1"/>
      <c r="EM10" s="3"/>
      <c r="EN10" s="3"/>
      <c r="EP10" s="4"/>
      <c r="EQ10" s="1"/>
      <c r="ER10" s="1"/>
      <c r="EV10" s="3"/>
      <c r="EW10" s="3"/>
      <c r="EY10" s="4"/>
      <c r="EZ10" s="1"/>
      <c r="FA10" s="1"/>
      <c r="FE10" s="3"/>
      <c r="FF10" s="3"/>
      <c r="FH10" s="4"/>
      <c r="FI10" s="1"/>
      <c r="FJ10" s="1"/>
      <c r="FN10" s="3"/>
      <c r="FO10" s="3"/>
      <c r="FQ10" s="4"/>
      <c r="FR10" s="1"/>
      <c r="FS10" s="1"/>
      <c r="FW10" s="3"/>
      <c r="FX10" s="3"/>
      <c r="FZ10" s="4"/>
      <c r="GA10" s="1"/>
      <c r="GB10" s="1"/>
      <c r="GF10" s="3"/>
      <c r="GG10" s="3"/>
      <c r="GI10" s="4"/>
      <c r="GJ10" s="1"/>
      <c r="GK10" s="1"/>
      <c r="GO10" s="3"/>
      <c r="GP10" s="3"/>
      <c r="GR10" s="4"/>
      <c r="GS10" s="1"/>
      <c r="GT10" s="1"/>
      <c r="GX10" s="3"/>
      <c r="GY10" s="3"/>
      <c r="HA10" s="4"/>
      <c r="HB10" s="1"/>
      <c r="HC10" s="1"/>
      <c r="HG10" s="3"/>
      <c r="HH10" s="3"/>
      <c r="HJ10" s="4"/>
      <c r="HK10" s="1"/>
      <c r="HL10" s="1"/>
      <c r="HP10" s="3"/>
      <c r="HQ10" s="3"/>
      <c r="HS10" s="4"/>
      <c r="HT10" s="1"/>
      <c r="HU10" s="1"/>
      <c r="HY10" s="3"/>
      <c r="HZ10" s="3"/>
      <c r="IB10" s="4"/>
      <c r="IC10" s="1"/>
      <c r="ID10" s="1"/>
      <c r="IH10" s="3"/>
      <c r="II10" s="3"/>
      <c r="IK10" s="4"/>
      <c r="IL10" s="1"/>
      <c r="IM10" s="1"/>
      <c r="IQ10" s="3"/>
      <c r="IR10" s="3"/>
      <c r="IT10" s="4"/>
      <c r="IU10" s="1"/>
      <c r="IV10" s="1"/>
      <c r="IZ10" s="3"/>
      <c r="JA10" s="3"/>
      <c r="JC10" s="4"/>
      <c r="JD10" s="1"/>
      <c r="JE10" s="1"/>
      <c r="JI10" s="3"/>
      <c r="JJ10" s="3"/>
      <c r="JL10" s="4"/>
      <c r="JM10" s="1"/>
      <c r="JN10" s="1"/>
      <c r="JR10" s="3"/>
      <c r="JS10" s="3"/>
      <c r="JU10" s="4"/>
      <c r="JV10" s="1"/>
      <c r="JW10" s="1"/>
      <c r="KA10" s="3"/>
      <c r="KB10" s="3"/>
      <c r="KD10" s="4"/>
      <c r="KE10" s="1"/>
      <c r="KF10" s="1"/>
      <c r="KJ10" s="3"/>
      <c r="KK10" s="3"/>
      <c r="KM10" s="4"/>
      <c r="KN10" s="1"/>
      <c r="KO10" s="1"/>
      <c r="KS10" s="3"/>
      <c r="KT10" s="3"/>
      <c r="KV10" s="4"/>
      <c r="KW10" s="1"/>
      <c r="KX10" s="1"/>
      <c r="LB10" s="3"/>
      <c r="LC10" s="3"/>
      <c r="LE10" s="4"/>
      <c r="LF10" s="1"/>
      <c r="LG10" s="1"/>
      <c r="LK10" s="3"/>
      <c r="LL10" s="3"/>
      <c r="LN10" s="4"/>
      <c r="LO10" s="1"/>
      <c r="LP10" s="1"/>
      <c r="LT10" s="3"/>
      <c r="LU10" s="3"/>
      <c r="LW10" s="4"/>
      <c r="LX10" s="1"/>
      <c r="LY10" s="1"/>
      <c r="MC10" s="3"/>
      <c r="MD10" s="3"/>
      <c r="MF10" s="4"/>
      <c r="MG10" s="1"/>
      <c r="MH10" s="1"/>
      <c r="ML10" s="3"/>
      <c r="MM10" s="3"/>
      <c r="MO10" s="4"/>
      <c r="MP10" s="1"/>
      <c r="MQ10" s="1"/>
      <c r="MU10" s="3"/>
      <c r="MV10" s="3"/>
      <c r="MX10" s="4"/>
      <c r="MY10" s="1"/>
      <c r="MZ10" s="1"/>
      <c r="ND10" s="3"/>
      <c r="NE10" s="3"/>
      <c r="NG10" s="4"/>
      <c r="NH10" s="1"/>
      <c r="NI10" s="1"/>
      <c r="NM10" s="3"/>
      <c r="NN10" s="3"/>
      <c r="NP10" s="4"/>
      <c r="NQ10" s="1"/>
      <c r="NR10" s="1"/>
      <c r="NV10" s="3"/>
      <c r="NW10" s="3"/>
      <c r="NY10" s="4"/>
      <c r="NZ10" s="1"/>
      <c r="OA10" s="1"/>
      <c r="OE10" s="3"/>
      <c r="OF10" s="3"/>
      <c r="OH10" s="4"/>
      <c r="OI10" s="1"/>
      <c r="OJ10" s="1"/>
      <c r="ON10" s="3"/>
      <c r="OO10" s="3"/>
      <c r="OQ10" s="4"/>
      <c r="OR10" s="1"/>
      <c r="OS10" s="1"/>
      <c r="OW10" s="3"/>
      <c r="OX10" s="3"/>
      <c r="OZ10" s="4"/>
      <c r="PA10" s="1"/>
      <c r="PB10" s="1"/>
      <c r="PF10" s="3"/>
      <c r="PG10" s="3"/>
      <c r="PI10" s="4"/>
      <c r="PJ10" s="1"/>
      <c r="PK10" s="1"/>
      <c r="PO10" s="3"/>
      <c r="PP10" s="3"/>
      <c r="PR10" s="4"/>
      <c r="PS10" s="1"/>
      <c r="PT10" s="1"/>
      <c r="PX10" s="3"/>
      <c r="PY10" s="3"/>
      <c r="QA10" s="4"/>
      <c r="QB10" s="1"/>
      <c r="QC10" s="1"/>
      <c r="QG10" s="3"/>
      <c r="QH10" s="3"/>
      <c r="QJ10" s="4"/>
      <c r="QK10" s="1"/>
      <c r="QL10" s="1"/>
      <c r="QP10" s="3"/>
      <c r="QQ10" s="3"/>
      <c r="QS10" s="4"/>
      <c r="QT10" s="1"/>
      <c r="QU10" s="1"/>
      <c r="QY10" s="3"/>
      <c r="QZ10" s="3"/>
      <c r="RB10" s="4"/>
      <c r="RC10" s="1"/>
      <c r="RD10" s="1"/>
      <c r="RH10" s="3"/>
      <c r="RI10" s="3"/>
      <c r="RK10" s="4"/>
      <c r="RL10" s="1"/>
      <c r="RM10" s="1"/>
      <c r="RQ10" s="3"/>
      <c r="RR10" s="3"/>
      <c r="RT10" s="4"/>
      <c r="RU10" s="1"/>
      <c r="RV10" s="1"/>
      <c r="RZ10" s="3"/>
      <c r="SA10" s="3"/>
      <c r="SC10" s="4"/>
      <c r="SD10" s="1"/>
      <c r="SE10" s="1"/>
      <c r="SI10" s="3"/>
      <c r="SJ10" s="3"/>
      <c r="SL10" s="4"/>
      <c r="SM10" s="1"/>
      <c r="SN10" s="1"/>
      <c r="SR10" s="3"/>
      <c r="SS10" s="3"/>
      <c r="SU10" s="4"/>
      <c r="SV10" s="1"/>
      <c r="SW10" s="1"/>
      <c r="TA10" s="3"/>
      <c r="TB10" s="3"/>
      <c r="TD10" s="4"/>
      <c r="TE10" s="1"/>
      <c r="TF10" s="1"/>
      <c r="TJ10" s="3"/>
      <c r="TK10" s="3"/>
      <c r="TM10" s="4"/>
      <c r="TN10" s="1"/>
      <c r="TO10" s="1"/>
      <c r="TS10" s="3"/>
      <c r="TT10" s="3"/>
      <c r="TV10" s="4"/>
      <c r="TW10" s="1"/>
      <c r="TX10" s="1"/>
      <c r="UB10" s="3"/>
      <c r="UC10" s="3"/>
      <c r="UE10" s="4"/>
      <c r="UF10" s="1"/>
      <c r="UG10" s="1"/>
      <c r="UK10" s="3"/>
      <c r="UL10" s="3"/>
      <c r="UN10" s="4"/>
      <c r="UO10" s="1"/>
      <c r="UP10" s="1"/>
      <c r="UT10" s="3"/>
      <c r="UU10" s="3"/>
      <c r="UW10" s="4"/>
      <c r="UX10" s="1"/>
      <c r="UY10" s="1"/>
      <c r="VC10" s="3"/>
      <c r="VD10" s="3"/>
      <c r="VF10" s="4"/>
      <c r="VG10" s="1"/>
      <c r="VH10" s="1"/>
      <c r="VL10" s="3"/>
      <c r="VM10" s="3"/>
      <c r="VO10" s="4"/>
      <c r="VP10" s="1"/>
      <c r="VQ10" s="1"/>
      <c r="VU10" s="3"/>
      <c r="VV10" s="3"/>
      <c r="VX10" s="4"/>
      <c r="VY10" s="1"/>
      <c r="VZ10" s="1"/>
      <c r="WD10" s="3"/>
      <c r="WE10" s="3"/>
      <c r="WG10" s="4"/>
      <c r="WH10" s="1"/>
      <c r="WI10" s="1"/>
      <c r="WM10" s="3"/>
      <c r="WN10" s="3"/>
      <c r="WP10" s="4"/>
      <c r="WQ10" s="1"/>
      <c r="WR10" s="1"/>
      <c r="WV10" s="3"/>
      <c r="WW10" s="3"/>
      <c r="WY10" s="4"/>
      <c r="WZ10" s="1"/>
      <c r="XA10" s="1"/>
      <c r="XE10" s="3"/>
      <c r="XF10" s="3"/>
      <c r="XH10" s="4"/>
      <c r="XI10" s="1"/>
      <c r="XJ10" s="1"/>
      <c r="XN10" s="3"/>
      <c r="XO10" s="3"/>
      <c r="XQ10" s="4"/>
      <c r="XR10" s="1"/>
      <c r="XS10" s="1"/>
      <c r="XW10" s="3"/>
      <c r="XX10" s="3"/>
      <c r="XZ10" s="4"/>
      <c r="YA10" s="1"/>
      <c r="YB10" s="1"/>
      <c r="YF10" s="3"/>
      <c r="YG10" s="3"/>
      <c r="YI10" s="4"/>
      <c r="YJ10" s="1"/>
      <c r="YK10" s="1"/>
      <c r="YO10" s="3"/>
      <c r="YP10" s="3"/>
      <c r="YR10" s="4"/>
      <c r="YS10" s="1"/>
      <c r="YT10" s="1"/>
      <c r="YX10" s="3"/>
      <c r="YY10" s="3"/>
      <c r="ZA10" s="4"/>
      <c r="ZB10" s="1"/>
      <c r="ZC10" s="1"/>
      <c r="ZG10" s="3"/>
      <c r="ZH10" s="3"/>
      <c r="ZJ10" s="4"/>
      <c r="ZK10" s="1"/>
      <c r="ZL10" s="1"/>
      <c r="ZP10" s="3"/>
      <c r="ZQ10" s="3"/>
      <c r="ZS10" s="4"/>
      <c r="ZT10" s="1"/>
      <c r="ZU10" s="1"/>
      <c r="ZY10" s="3"/>
      <c r="ZZ10" s="3"/>
      <c r="AAB10" s="4"/>
      <c r="AAC10" s="1"/>
      <c r="AAD10" s="1"/>
      <c r="AAH10" s="3"/>
      <c r="AAI10" s="3"/>
      <c r="AAK10" s="4"/>
      <c r="AAL10" s="1"/>
      <c r="AAM10" s="1"/>
      <c r="AAQ10" s="3"/>
      <c r="AAR10" s="3"/>
      <c r="AAT10" s="4"/>
      <c r="AAU10" s="1"/>
      <c r="AAV10" s="1"/>
      <c r="AAZ10" s="3"/>
      <c r="ABA10" s="3"/>
      <c r="ABC10" s="4"/>
      <c r="ABD10" s="1"/>
      <c r="ABE10" s="1"/>
      <c r="ABI10" s="3"/>
      <c r="ABJ10" s="3"/>
      <c r="ABL10" s="4"/>
      <c r="ABM10" s="1"/>
      <c r="ABN10" s="1"/>
      <c r="ABR10" s="3"/>
      <c r="ABS10" s="3"/>
      <c r="ABU10" s="4"/>
      <c r="ABV10" s="1"/>
      <c r="ABW10" s="1"/>
      <c r="ACA10" s="3"/>
      <c r="ACB10" s="3"/>
      <c r="ACD10" s="4"/>
      <c r="ACE10" s="1"/>
      <c r="ACF10" s="1"/>
      <c r="ACJ10" s="3"/>
      <c r="ACK10" s="3"/>
      <c r="ACM10" s="4"/>
      <c r="ACN10" s="1"/>
      <c r="ACO10" s="1"/>
      <c r="ACS10" s="3"/>
      <c r="ACT10" s="3"/>
      <c r="ACV10" s="4"/>
      <c r="ACW10" s="1"/>
      <c r="ACX10" s="1"/>
      <c r="ADB10" s="3"/>
      <c r="ADC10" s="3"/>
      <c r="ADE10" s="4"/>
      <c r="ADF10" s="1"/>
      <c r="ADG10" s="1"/>
      <c r="ADK10" s="3"/>
      <c r="ADL10" s="3"/>
      <c r="ADN10" s="4"/>
      <c r="ADO10" s="1"/>
      <c r="ADP10" s="1"/>
      <c r="ADT10" s="3"/>
      <c r="ADU10" s="3"/>
      <c r="ADW10" s="4"/>
      <c r="ADX10" s="1"/>
      <c r="ADY10" s="1"/>
      <c r="AEC10" s="3"/>
      <c r="AED10" s="3"/>
      <c r="AEF10" s="4"/>
      <c r="AEG10" s="1"/>
      <c r="AEH10" s="1"/>
      <c r="AEL10" s="3"/>
      <c r="AEM10" s="3"/>
      <c r="AEO10" s="4"/>
      <c r="AEP10" s="1"/>
      <c r="AEQ10" s="1"/>
      <c r="AEU10" s="3"/>
      <c r="AEV10" s="3"/>
      <c r="AEX10" s="4"/>
      <c r="AEY10" s="1"/>
      <c r="AEZ10" s="1"/>
      <c r="AFD10" s="3"/>
      <c r="AFE10" s="3"/>
      <c r="AFG10" s="4"/>
      <c r="AFH10" s="1"/>
      <c r="AFI10" s="1"/>
      <c r="AFM10" s="3"/>
      <c r="AFN10" s="3"/>
      <c r="AFP10" s="4"/>
      <c r="AFQ10" s="1"/>
      <c r="AFR10" s="1"/>
      <c r="AFV10" s="3"/>
      <c r="AFW10" s="3"/>
      <c r="AFY10" s="4"/>
      <c r="AFZ10" s="1"/>
      <c r="AGA10" s="1"/>
      <c r="AGE10" s="3"/>
      <c r="AGF10" s="3"/>
      <c r="AGH10" s="4"/>
      <c r="AGI10" s="1"/>
      <c r="AGJ10" s="1"/>
      <c r="AGN10" s="3"/>
      <c r="AGO10" s="3"/>
      <c r="AGQ10" s="4"/>
      <c r="AGR10" s="1"/>
      <c r="AGS10" s="1"/>
      <c r="AGW10" s="3"/>
      <c r="AGX10" s="3"/>
      <c r="AGZ10" s="4"/>
      <c r="AHA10" s="1"/>
      <c r="AHB10" s="1"/>
      <c r="AHF10" s="3"/>
      <c r="AHG10" s="3"/>
      <c r="AHI10" s="4"/>
      <c r="AHJ10" s="1"/>
      <c r="AHK10" s="1"/>
      <c r="AHO10" s="3"/>
      <c r="AHP10" s="3"/>
      <c r="AHR10" s="4"/>
      <c r="AHS10" s="1"/>
      <c r="AHT10" s="1"/>
      <c r="AHX10" s="3"/>
      <c r="AHY10" s="3"/>
      <c r="AIA10" s="4"/>
      <c r="AIB10" s="1"/>
      <c r="AIC10" s="1"/>
      <c r="AIG10" s="3"/>
      <c r="AIH10" s="3"/>
      <c r="AIJ10" s="4"/>
      <c r="AIK10" s="1"/>
      <c r="AIL10" s="1"/>
      <c r="AIP10" s="3"/>
      <c r="AIQ10" s="3"/>
      <c r="AIS10" s="4"/>
      <c r="AIT10" s="1"/>
      <c r="AIU10" s="1"/>
      <c r="AIY10" s="3"/>
      <c r="AIZ10" s="3"/>
      <c r="AJB10" s="4"/>
      <c r="AJC10" s="1"/>
      <c r="AJD10" s="1"/>
      <c r="AJH10" s="3"/>
      <c r="AJI10" s="3"/>
      <c r="AJK10" s="4"/>
      <c r="AJL10" s="1"/>
      <c r="AJM10" s="1"/>
      <c r="AJQ10" s="3"/>
      <c r="AJR10" s="3"/>
      <c r="AJT10" s="4"/>
      <c r="AJU10" s="1"/>
      <c r="AJV10" s="1"/>
      <c r="AJZ10" s="3"/>
      <c r="AKA10" s="3"/>
      <c r="AKC10" s="4"/>
      <c r="AKD10" s="1"/>
      <c r="AKE10" s="1"/>
      <c r="AKI10" s="3"/>
      <c r="AKJ10" s="3"/>
      <c r="AKL10" s="4"/>
      <c r="AKM10" s="1"/>
      <c r="AKN10" s="1"/>
      <c r="AKR10" s="3"/>
      <c r="AKS10" s="3"/>
      <c r="AKU10" s="4"/>
      <c r="AKV10" s="1"/>
      <c r="AKW10" s="1"/>
      <c r="ALA10" s="3"/>
      <c r="ALB10" s="3"/>
      <c r="ALD10" s="4"/>
      <c r="ALE10" s="1"/>
      <c r="ALF10" s="1"/>
      <c r="ALJ10" s="3"/>
      <c r="ALK10" s="3"/>
      <c r="ALM10" s="4"/>
      <c r="ALN10" s="1"/>
      <c r="ALO10" s="1"/>
      <c r="ALS10" s="3"/>
      <c r="ALT10" s="3"/>
      <c r="ALV10" s="4"/>
      <c r="ALW10" s="1"/>
      <c r="ALX10" s="1"/>
      <c r="AMB10" s="3"/>
      <c r="AMC10" s="3"/>
    </row>
    <row r="11" spans="1:1017" ht="17" customHeight="1">
      <c r="A11" s="5" t="s">
        <v>14</v>
      </c>
      <c r="B11" s="6" t="s">
        <v>10</v>
      </c>
      <c r="C11" s="6">
        <v>49</v>
      </c>
      <c r="D11" s="6" t="s">
        <v>11</v>
      </c>
      <c r="E11" s="7">
        <v>69175716</v>
      </c>
      <c r="F11" s="7">
        <f>E11*C11*2</f>
        <v>6779220168</v>
      </c>
      <c r="G11" s="6" t="s">
        <v>12</v>
      </c>
      <c r="H11" s="6" t="s">
        <v>13</v>
      </c>
      <c r="I11" s="8" t="s">
        <v>63</v>
      </c>
      <c r="J11" s="9">
        <v>39.15529547970273</v>
      </c>
    </row>
    <row r="12" spans="1:1017" ht="17" customHeight="1">
      <c r="A12" s="5" t="s">
        <v>15</v>
      </c>
      <c r="B12" s="6" t="s">
        <v>16</v>
      </c>
      <c r="C12" s="6">
        <v>49</v>
      </c>
      <c r="D12" s="6" t="s">
        <v>11</v>
      </c>
      <c r="E12" s="7">
        <v>81265120</v>
      </c>
      <c r="F12" s="7">
        <f>E12*C12*2</f>
        <v>7963981760</v>
      </c>
      <c r="G12" s="6" t="s">
        <v>12</v>
      </c>
      <c r="H12" s="5" t="s">
        <v>62</v>
      </c>
      <c r="J12" s="9">
        <v>80.528230315786161</v>
      </c>
    </row>
    <row r="13" spans="1:1017" ht="17" customHeight="1">
      <c r="A13" s="5" t="s">
        <v>17</v>
      </c>
      <c r="B13" s="6" t="s">
        <v>16</v>
      </c>
      <c r="C13" s="6">
        <v>49</v>
      </c>
      <c r="D13" s="6" t="s">
        <v>11</v>
      </c>
      <c r="E13" s="7">
        <v>93667924</v>
      </c>
      <c r="F13" s="7">
        <f>E13*C13*2</f>
        <v>9179456552</v>
      </c>
      <c r="G13" s="6" t="s">
        <v>12</v>
      </c>
      <c r="H13" s="5" t="s">
        <v>62</v>
      </c>
      <c r="J13" s="9">
        <v>79.83924571660198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1" topLeftCell="A2" activePane="bottomLeft" state="frozen"/>
      <selection pane="bottomLeft" activeCell="F17" sqref="F17"/>
    </sheetView>
  </sheetViews>
  <sheetFormatPr baseColWidth="10" defaultColWidth="8.83203125" defaultRowHeight="17" customHeight="1" x14ac:dyDescent="0"/>
  <cols>
    <col min="1" max="1" width="24.5" style="5" bestFit="1" customWidth="1"/>
    <col min="2" max="2" width="13.1640625" style="6" bestFit="1" customWidth="1"/>
    <col min="3" max="3" width="12.6640625" style="6" bestFit="1" customWidth="1"/>
    <col min="4" max="4" width="7.1640625" style="6" bestFit="1" customWidth="1"/>
    <col min="5" max="5" width="14" style="6" bestFit="1" customWidth="1"/>
    <col min="6" max="6" width="15" style="6" bestFit="1" customWidth="1"/>
    <col min="7" max="7" width="8.33203125" style="6" customWidth="1"/>
    <col min="8" max="8" width="13.5" style="5" customWidth="1"/>
    <col min="9" max="9" width="32" style="5" bestFit="1" customWidth="1"/>
    <col min="10" max="10" width="16" style="9" bestFit="1" customWidth="1"/>
    <col min="11" max="16384" width="8.83203125" style="5"/>
  </cols>
  <sheetData>
    <row r="1" spans="1:10" ht="17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2" t="s">
        <v>80</v>
      </c>
    </row>
    <row r="2" spans="1:10" ht="17" customHeight="1">
      <c r="A2" s="5" t="s">
        <v>30</v>
      </c>
      <c r="B2" s="6" t="s">
        <v>31</v>
      </c>
      <c r="C2" s="6">
        <v>75</v>
      </c>
      <c r="D2" s="6" t="s">
        <v>11</v>
      </c>
      <c r="E2" s="7">
        <v>78416625</v>
      </c>
      <c r="F2" s="7">
        <f t="shared" ref="F2:F11" si="0">E2*C2*2</f>
        <v>11762493750</v>
      </c>
      <c r="G2" s="6" t="s">
        <v>12</v>
      </c>
      <c r="H2" s="5" t="s">
        <v>62</v>
      </c>
      <c r="I2" s="5" t="s">
        <v>82</v>
      </c>
      <c r="J2" s="9">
        <v>34.066050407040599</v>
      </c>
    </row>
    <row r="3" spans="1:10" ht="17" customHeight="1">
      <c r="A3" s="5" t="s">
        <v>32</v>
      </c>
      <c r="B3" s="6" t="s">
        <v>31</v>
      </c>
      <c r="C3" s="6">
        <v>75</v>
      </c>
      <c r="D3" s="6" t="s">
        <v>11</v>
      </c>
      <c r="E3" s="7">
        <v>70583022</v>
      </c>
      <c r="F3" s="7">
        <f t="shared" si="0"/>
        <v>10587453300</v>
      </c>
      <c r="G3" s="6" t="s">
        <v>12</v>
      </c>
      <c r="H3" s="5" t="s">
        <v>62</v>
      </c>
      <c r="I3" s="5" t="s">
        <v>83</v>
      </c>
      <c r="J3" s="9">
        <v>34.572336673258334</v>
      </c>
    </row>
    <row r="4" spans="1:10" ht="17" customHeight="1">
      <c r="A4" s="5" t="s">
        <v>33</v>
      </c>
      <c r="B4" s="6" t="s">
        <v>34</v>
      </c>
      <c r="C4" s="6">
        <v>49</v>
      </c>
      <c r="D4" s="6" t="s">
        <v>11</v>
      </c>
      <c r="E4" s="7">
        <v>81457391</v>
      </c>
      <c r="F4" s="7">
        <f t="shared" si="0"/>
        <v>7982824318</v>
      </c>
      <c r="G4" s="6" t="s">
        <v>12</v>
      </c>
      <c r="H4" s="5" t="s">
        <v>62</v>
      </c>
      <c r="I4" s="5" t="s">
        <v>84</v>
      </c>
      <c r="J4" s="9">
        <v>73.183297756246574</v>
      </c>
    </row>
    <row r="5" spans="1:10" ht="17" customHeight="1">
      <c r="A5" s="5" t="s">
        <v>81</v>
      </c>
      <c r="B5" s="6" t="s">
        <v>34</v>
      </c>
      <c r="C5" s="6">
        <v>49</v>
      </c>
      <c r="D5" s="6" t="s">
        <v>11</v>
      </c>
      <c r="E5" s="7">
        <v>81810297</v>
      </c>
      <c r="F5" s="7">
        <f t="shared" si="0"/>
        <v>8017409106</v>
      </c>
      <c r="G5" s="6" t="s">
        <v>12</v>
      </c>
      <c r="H5" s="5" t="s">
        <v>62</v>
      </c>
      <c r="I5" s="5" t="s">
        <v>85</v>
      </c>
      <c r="J5" s="9">
        <v>32.481979621709478</v>
      </c>
    </row>
    <row r="6" spans="1:10" ht="17" customHeight="1">
      <c r="A6" s="5" t="s">
        <v>35</v>
      </c>
      <c r="B6" s="6" t="s">
        <v>36</v>
      </c>
      <c r="C6" s="6">
        <v>49</v>
      </c>
      <c r="D6" s="6" t="s">
        <v>11</v>
      </c>
      <c r="E6" s="7">
        <v>48052630</v>
      </c>
      <c r="F6" s="7">
        <f t="shared" si="0"/>
        <v>4709157740</v>
      </c>
      <c r="G6" s="6" t="s">
        <v>12</v>
      </c>
      <c r="H6" s="5" t="s">
        <v>62</v>
      </c>
      <c r="I6" s="5" t="s">
        <v>86</v>
      </c>
      <c r="J6" s="9">
        <v>73.216506567902741</v>
      </c>
    </row>
    <row r="7" spans="1:10" ht="17" customHeight="1">
      <c r="A7" s="5" t="s">
        <v>37</v>
      </c>
      <c r="B7" s="6" t="s">
        <v>36</v>
      </c>
      <c r="C7" s="6">
        <v>49</v>
      </c>
      <c r="D7" s="6" t="s">
        <v>11</v>
      </c>
      <c r="E7" s="7">
        <v>66785017</v>
      </c>
      <c r="F7" s="7">
        <f t="shared" si="0"/>
        <v>6544931666</v>
      </c>
      <c r="G7" s="6" t="s">
        <v>12</v>
      </c>
      <c r="H7" s="5" t="s">
        <v>62</v>
      </c>
      <c r="I7" s="5" t="s">
        <v>87</v>
      </c>
      <c r="J7" s="9">
        <v>58.696728339531603</v>
      </c>
    </row>
    <row r="8" spans="1:10" ht="17" customHeight="1">
      <c r="A8" s="5" t="s">
        <v>38</v>
      </c>
      <c r="B8" s="6" t="s">
        <v>39</v>
      </c>
      <c r="C8" s="6">
        <v>49</v>
      </c>
      <c r="D8" s="6" t="s">
        <v>11</v>
      </c>
      <c r="E8" s="7">
        <v>70081059</v>
      </c>
      <c r="F8" s="7">
        <f t="shared" si="0"/>
        <v>6867943782</v>
      </c>
      <c r="G8" s="6" t="s">
        <v>12</v>
      </c>
      <c r="H8" s="5" t="s">
        <v>62</v>
      </c>
      <c r="I8" s="5" t="s">
        <v>88</v>
      </c>
      <c r="J8" s="9">
        <v>62.804655962747368</v>
      </c>
    </row>
    <row r="9" spans="1:10" ht="17" customHeight="1">
      <c r="A9" s="5" t="s">
        <v>40</v>
      </c>
      <c r="B9" s="6" t="s">
        <v>39</v>
      </c>
      <c r="C9" s="6">
        <v>49</v>
      </c>
      <c r="D9" s="6" t="s">
        <v>11</v>
      </c>
      <c r="E9" s="7">
        <v>100679823</v>
      </c>
      <c r="F9" s="7">
        <f t="shared" si="0"/>
        <v>9866622654</v>
      </c>
      <c r="G9" s="6" t="s">
        <v>12</v>
      </c>
      <c r="H9" s="5" t="s">
        <v>62</v>
      </c>
      <c r="I9" s="5" t="s">
        <v>89</v>
      </c>
      <c r="J9" s="9">
        <v>64.13307063521556</v>
      </c>
    </row>
    <row r="10" spans="1:10" ht="17" customHeight="1">
      <c r="A10" s="5" t="s">
        <v>41</v>
      </c>
      <c r="B10" s="6" t="s">
        <v>42</v>
      </c>
      <c r="C10" s="6">
        <v>49</v>
      </c>
      <c r="D10" s="6" t="s">
        <v>11</v>
      </c>
      <c r="E10" s="7">
        <v>62030308</v>
      </c>
      <c r="F10" s="7">
        <f t="shared" si="0"/>
        <v>6078970184</v>
      </c>
      <c r="G10" s="6" t="s">
        <v>12</v>
      </c>
      <c r="H10" s="5" t="s">
        <v>62</v>
      </c>
      <c r="I10" s="5" t="s">
        <v>90</v>
      </c>
      <c r="J10" s="9">
        <v>71.586044679965156</v>
      </c>
    </row>
    <row r="11" spans="1:10" ht="17" customHeight="1">
      <c r="A11" s="5" t="s">
        <v>43</v>
      </c>
      <c r="B11" s="6" t="s">
        <v>42</v>
      </c>
      <c r="C11" s="6">
        <v>49</v>
      </c>
      <c r="D11" s="6" t="s">
        <v>11</v>
      </c>
      <c r="E11" s="7">
        <v>121538435</v>
      </c>
      <c r="F11" s="7">
        <f t="shared" si="0"/>
        <v>11910766630</v>
      </c>
      <c r="G11" s="6" t="s">
        <v>12</v>
      </c>
      <c r="H11" s="5" t="s">
        <v>62</v>
      </c>
      <c r="I11" s="5" t="s">
        <v>91</v>
      </c>
      <c r="J11" s="9">
        <v>63.185143037262243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pane ySplit="1" topLeftCell="A2" activePane="bottomLeft" state="frozen"/>
      <selection pane="bottomLeft" activeCell="D14" sqref="D14"/>
    </sheetView>
  </sheetViews>
  <sheetFormatPr baseColWidth="10" defaultRowHeight="18" customHeight="1" x14ac:dyDescent="0"/>
  <cols>
    <col min="1" max="1" width="23.6640625" style="5" bestFit="1" customWidth="1"/>
    <col min="2" max="2" width="25.5" style="5" bestFit="1" customWidth="1"/>
    <col min="3" max="3" width="12.6640625" style="6" bestFit="1" customWidth="1"/>
    <col min="4" max="4" width="9.6640625" style="5" customWidth="1"/>
    <col min="5" max="5" width="14" style="5" bestFit="1" customWidth="1"/>
    <col min="6" max="6" width="16.5" style="5" customWidth="1"/>
    <col min="7" max="7" width="16.1640625" style="5" bestFit="1" customWidth="1"/>
    <col min="8" max="8" width="14.83203125" style="5" customWidth="1"/>
    <col min="9" max="9" width="14.5" style="5" customWidth="1"/>
    <col min="10" max="16384" width="10.83203125" style="5"/>
  </cols>
  <sheetData>
    <row r="1" spans="1:9" ht="18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4" t="s">
        <v>8</v>
      </c>
    </row>
    <row r="2" spans="1:9" ht="18" customHeight="1">
      <c r="A2" s="5" t="s">
        <v>64</v>
      </c>
      <c r="B2" s="5" t="s">
        <v>65</v>
      </c>
      <c r="C2" s="6">
        <v>40</v>
      </c>
      <c r="D2" s="5" t="s">
        <v>11</v>
      </c>
      <c r="E2" s="7">
        <v>200451220</v>
      </c>
      <c r="F2" s="7">
        <v>16036097600</v>
      </c>
      <c r="G2" s="5" t="s">
        <v>66</v>
      </c>
      <c r="H2" s="5" t="s">
        <v>67</v>
      </c>
    </row>
    <row r="3" spans="1:9" ht="18" customHeight="1">
      <c r="A3" s="5" t="s">
        <v>68</v>
      </c>
      <c r="B3" s="5" t="s">
        <v>65</v>
      </c>
      <c r="C3" s="6">
        <v>40</v>
      </c>
      <c r="D3" s="5" t="s">
        <v>11</v>
      </c>
      <c r="E3" s="7">
        <v>206733834</v>
      </c>
      <c r="F3" s="7">
        <v>16538706720</v>
      </c>
      <c r="G3" s="5" t="s">
        <v>66</v>
      </c>
      <c r="H3" s="5" t="s">
        <v>69</v>
      </c>
    </row>
    <row r="4" spans="1:9" ht="18" customHeight="1">
      <c r="A4" s="5" t="s">
        <v>70</v>
      </c>
      <c r="B4" s="5" t="s">
        <v>65</v>
      </c>
      <c r="C4" s="6">
        <v>40</v>
      </c>
      <c r="D4" s="5" t="s">
        <v>11</v>
      </c>
      <c r="E4" s="7">
        <v>252881150</v>
      </c>
      <c r="F4" s="7">
        <v>20230492000</v>
      </c>
      <c r="G4" s="5" t="s">
        <v>66</v>
      </c>
      <c r="H4" s="5" t="s">
        <v>71</v>
      </c>
    </row>
    <row r="5" spans="1:9" ht="18" customHeight="1">
      <c r="A5" s="5" t="s">
        <v>72</v>
      </c>
      <c r="B5" s="5" t="s">
        <v>73</v>
      </c>
      <c r="C5" s="6">
        <v>40</v>
      </c>
      <c r="D5" s="5" t="s">
        <v>11</v>
      </c>
      <c r="E5" s="7">
        <v>200533476</v>
      </c>
      <c r="F5" s="7">
        <v>16042678080</v>
      </c>
      <c r="G5" s="5" t="s">
        <v>66</v>
      </c>
      <c r="H5" s="5" t="s">
        <v>74</v>
      </c>
    </row>
    <row r="6" spans="1:9" ht="18" customHeight="1">
      <c r="A6" s="5" t="s">
        <v>75</v>
      </c>
      <c r="B6" s="5" t="s">
        <v>73</v>
      </c>
      <c r="C6" s="6">
        <v>40</v>
      </c>
      <c r="D6" s="5" t="s">
        <v>11</v>
      </c>
      <c r="E6" s="7">
        <v>154521954</v>
      </c>
      <c r="F6" s="7">
        <v>12361756320</v>
      </c>
      <c r="G6" s="5" t="s">
        <v>66</v>
      </c>
      <c r="H6" s="5" t="s">
        <v>76</v>
      </c>
    </row>
    <row r="7" spans="1:9" ht="18" customHeight="1">
      <c r="A7" s="5" t="s">
        <v>77</v>
      </c>
      <c r="B7" s="5" t="s">
        <v>73</v>
      </c>
      <c r="C7" s="6">
        <v>40</v>
      </c>
      <c r="D7" s="5" t="s">
        <v>11</v>
      </c>
      <c r="E7" s="7">
        <v>199385394</v>
      </c>
      <c r="F7" s="7">
        <v>15950831520</v>
      </c>
      <c r="G7" s="5" t="s">
        <v>66</v>
      </c>
      <c r="H7" s="5" t="s">
        <v>78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70738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Amphioxus</vt:lpstr>
      <vt:lpstr>Zebrafish</vt:lpstr>
      <vt:lpstr>Medaka</vt:lpstr>
      <vt:lpstr>Mouse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J. Tena</dc:creator>
  <cp:lastModifiedBy>Manuel Irimia</cp:lastModifiedBy>
  <cp:revision>14</cp:revision>
  <dcterms:created xsi:type="dcterms:W3CDTF">2017-09-20T15:51:29Z</dcterms:created>
  <dcterms:modified xsi:type="dcterms:W3CDTF">2017-11-19T22:22:26Z</dcterms:modified>
  <dc:language>en-US</dc:language>
</cp:coreProperties>
</file>